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6F8A1191-632A-45DE-B94E-8906A95D67BF}" xr6:coauthVersionLast="45" xr6:coauthVersionMax="45" xr10:uidLastSave="{00000000-0000-0000-0000-000000000000}"/>
  <bookViews>
    <workbookView xWindow="1212" yWindow="0" windowWidth="21828" windowHeight="12360" xr2:uid="{C7B44868-D3FE-42F1-9C8D-7275FF18DB7D}"/>
  </bookViews>
  <sheets>
    <sheet name="аналіз (2)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1" l="1"/>
  <c r="D50" i="1"/>
  <c r="C50" i="1"/>
  <c r="C56" i="1"/>
  <c r="D36" i="1" l="1"/>
  <c r="E73" i="1" l="1"/>
  <c r="G73" i="1" s="1"/>
  <c r="E72" i="1"/>
  <c r="G72" i="1" s="1"/>
  <c r="E71" i="1"/>
  <c r="G71" i="1" s="1"/>
  <c r="E70" i="1"/>
  <c r="G70" i="1" s="1"/>
  <c r="D69" i="1"/>
  <c r="D67" i="1" s="1"/>
  <c r="C69" i="1"/>
  <c r="C67" i="1" s="1"/>
  <c r="E64" i="1"/>
  <c r="F64" i="1" s="1"/>
  <c r="D63" i="1"/>
  <c r="C63" i="1"/>
  <c r="E62" i="1"/>
  <c r="E61" i="1"/>
  <c r="G61" i="1" s="1"/>
  <c r="D60" i="1"/>
  <c r="C60" i="1"/>
  <c r="E59" i="1"/>
  <c r="G59" i="1" s="1"/>
  <c r="D59" i="1"/>
  <c r="D56" i="1" s="1"/>
  <c r="E58" i="1"/>
  <c r="G58" i="1" s="1"/>
  <c r="E57" i="1"/>
  <c r="E55" i="1"/>
  <c r="G55" i="1" s="1"/>
  <c r="D54" i="1"/>
  <c r="D65" i="1" s="1"/>
  <c r="C54" i="1"/>
  <c r="E51" i="1"/>
  <c r="E49" i="1"/>
  <c r="G49" i="1" s="1"/>
  <c r="E48" i="1"/>
  <c r="G48" i="1" s="1"/>
  <c r="E47" i="1"/>
  <c r="G47" i="1" s="1"/>
  <c r="E46" i="1"/>
  <c r="G46" i="1" s="1"/>
  <c r="E45" i="1"/>
  <c r="G45" i="1" s="1"/>
  <c r="E44" i="1"/>
  <c r="G44" i="1" s="1"/>
  <c r="E43" i="1"/>
  <c r="G43" i="1" s="1"/>
  <c r="D42" i="1"/>
  <c r="D35" i="1" s="1"/>
  <c r="C42" i="1"/>
  <c r="E41" i="1"/>
  <c r="G41" i="1" s="1"/>
  <c r="E40" i="1"/>
  <c r="G40" i="1" s="1"/>
  <c r="E39" i="1"/>
  <c r="G39" i="1" s="1"/>
  <c r="E38" i="1"/>
  <c r="G38" i="1" s="1"/>
  <c r="E37" i="1"/>
  <c r="E36" i="1" s="1"/>
  <c r="C36" i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D21" i="1"/>
  <c r="C21" i="1"/>
  <c r="D20" i="1"/>
  <c r="D10" i="1" s="1"/>
  <c r="C20" i="1"/>
  <c r="C1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C65" i="1" l="1"/>
  <c r="E56" i="1"/>
  <c r="G56" i="1" s="1"/>
  <c r="F25" i="1"/>
  <c r="E54" i="1"/>
  <c r="F71" i="1"/>
  <c r="D52" i="1"/>
  <c r="F19" i="1"/>
  <c r="F29" i="1"/>
  <c r="F32" i="1"/>
  <c r="E63" i="1"/>
  <c r="F63" i="1" s="1"/>
  <c r="F17" i="1"/>
  <c r="F23" i="1"/>
  <c r="F27" i="1"/>
  <c r="F34" i="1"/>
  <c r="C35" i="1"/>
  <c r="C52" i="1" s="1"/>
  <c r="F48" i="1"/>
  <c r="G50" i="1"/>
  <c r="E60" i="1"/>
  <c r="G60" i="1" s="1"/>
  <c r="E69" i="1"/>
  <c r="G69" i="1" s="1"/>
  <c r="F73" i="1"/>
  <c r="F16" i="1"/>
  <c r="F18" i="1"/>
  <c r="F22" i="1"/>
  <c r="F24" i="1"/>
  <c r="F26" i="1"/>
  <c r="F28" i="1"/>
  <c r="F33" i="1"/>
  <c r="E42" i="1"/>
  <c r="G42" i="1" s="1"/>
  <c r="F47" i="1"/>
  <c r="F49" i="1"/>
  <c r="F59" i="1"/>
  <c r="F70" i="1"/>
  <c r="F72" i="1"/>
  <c r="G11" i="1"/>
  <c r="F11" i="1"/>
  <c r="E21" i="1"/>
  <c r="F38" i="1"/>
  <c r="F39" i="1"/>
  <c r="F40" i="1"/>
  <c r="F41" i="1"/>
  <c r="F43" i="1"/>
  <c r="F44" i="1"/>
  <c r="F45" i="1"/>
  <c r="F55" i="1"/>
  <c r="F58" i="1"/>
  <c r="G64" i="1"/>
  <c r="G54" i="1" l="1"/>
  <c r="E65" i="1"/>
  <c r="C74" i="1"/>
  <c r="C66" i="1"/>
  <c r="G65" i="1"/>
  <c r="G63" i="1"/>
  <c r="F54" i="1"/>
  <c r="F69" i="1"/>
  <c r="E67" i="1"/>
  <c r="F42" i="1"/>
  <c r="D74" i="1"/>
  <c r="D66" i="1"/>
  <c r="F65" i="1"/>
  <c r="F56" i="1"/>
  <c r="F36" i="1"/>
  <c r="G36" i="1"/>
  <c r="E35" i="1"/>
  <c r="F21" i="1"/>
  <c r="G21" i="1"/>
  <c r="E20" i="1"/>
  <c r="G67" i="1" l="1"/>
  <c r="F67" i="1"/>
  <c r="F20" i="1"/>
  <c r="G20" i="1"/>
  <c r="E10" i="1"/>
  <c r="G10" i="1" s="1"/>
  <c r="F35" i="1"/>
  <c r="G35" i="1"/>
  <c r="E52" i="1" l="1"/>
  <c r="F10" i="1"/>
  <c r="F52" i="1" l="1"/>
  <c r="E74" i="1"/>
  <c r="E66" i="1"/>
  <c r="G52" i="1"/>
  <c r="F66" i="1" l="1"/>
  <c r="G66" i="1"/>
  <c r="F74" i="1"/>
  <c r="G74" i="1"/>
</calcChain>
</file>

<file path=xl/sharedStrings.xml><?xml version="1.0" encoding="utf-8"?>
<sst xmlns="http://schemas.openxmlformats.org/spreadsheetml/2006/main" count="80" uniqueCount="78">
  <si>
    <t>МОНІТОРИНГ</t>
  </si>
  <si>
    <t xml:space="preserve"> виконання міського бюджету станом на</t>
  </si>
  <si>
    <t>01.02.2025 р.</t>
  </si>
  <si>
    <t xml:space="preserve">   </t>
  </si>
  <si>
    <t>Код бюдж.    класиф.</t>
  </si>
  <si>
    <t xml:space="preserve"> План надходжень  на 2025 рік</t>
  </si>
  <si>
    <t xml:space="preserve"> План надходжень  на січень 2025 року</t>
  </si>
  <si>
    <t xml:space="preserve">Фактично надійшло </t>
  </si>
  <si>
    <t>Рівень виконання до  плану на січень 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</si>
  <si>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</si>
  <si>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</si>
  <si>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</si>
  <si>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</si>
  <si>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</si>
  <si>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</si>
  <si>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</si>
  <si>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</si>
  <si>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</si>
  <si>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</si>
  <si>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>14040100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</si>
  <si>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</si>
  <si>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</si>
  <si>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</si>
  <si>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</si>
  <si>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</si>
  <si>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</si>
  <si>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</si>
  <si>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</si>
  <si>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</si>
  <si>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</si>
  <si>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</si>
  <si>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</si>
  <si>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</si>
  <si>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</si>
  <si>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</si>
  <si>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</si>
  <si>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</si>
  <si>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</si>
  <si>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</si>
  <si>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</si>
  <si>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</si>
  <si>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</si>
  <si>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</si>
  <si>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</si>
  <si>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</si>
  <si>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</si>
  <si>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</si>
  <si>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</si>
  <si>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</si>
  <si>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</si>
  <si>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</si>
  <si>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</si>
  <si>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</si>
  <si>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</si>
  <si>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</si>
  <si>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</si>
  <si>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</si>
  <si>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</si>
  <si>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</si>
  <si>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</si>
  <si>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</si>
  <si>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</si>
  <si>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</si>
  <si>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</si>
  <si>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</si>
  <si>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</si>
  <si>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</si>
  <si>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</si>
  <si>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бюджептам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</si>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</sst>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0" fontId="20" fillId="0" borderId="3" xfId="1" applyFont="1" applyBorder="1" applyAlignment="1">
      <alignment horizont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10" xfId="1" applyNumberFormat="1" applyFont="1" applyBorder="1" applyAlignment="1">
      <alignment horizontal="center"/>
    </xf>
    <xf numFmtId="0" fontId="6" fillId="0" borderId="0" xfId="1" applyFont="1"/>
    <xf numFmtId="0" fontId="21" fillId="0" borderId="0" xfId="1" applyFont="1"/>
    <xf numFmtId="165" fontId="11" fillId="0" borderId="8" xfId="1" applyNumberFormat="1" applyFont="1" applyBorder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</cellXfs>
  <cellStyles count="2">
    <cellStyle name="Звичайний" xfId="0" builtinId="0"/>
    <cellStyle name="Обычный_Сводка" xfId="1" xr:uid="{2014A44D-9226-496E-8A69-F6E2DD29D4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1%20&#1057;&#1110;&#1095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1362706.0600000003</v>
          </cell>
          <cell r="C10">
            <v>35756192.039999992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41.9</v>
          </cell>
        </row>
        <row r="16">
          <cell r="C16">
            <v>0</v>
          </cell>
        </row>
        <row r="17">
          <cell r="C17">
            <v>620624.53</v>
          </cell>
        </row>
        <row r="18">
          <cell r="C18">
            <v>2665771.79</v>
          </cell>
        </row>
        <row r="19">
          <cell r="C19">
            <v>4858611.66</v>
          </cell>
        </row>
        <row r="20">
          <cell r="C20">
            <v>1656758.12</v>
          </cell>
        </row>
        <row r="22">
          <cell r="C22">
            <v>12342.14</v>
          </cell>
        </row>
        <row r="23">
          <cell r="C23">
            <v>135588.73000000001</v>
          </cell>
        </row>
        <row r="24">
          <cell r="C24">
            <v>196678.91</v>
          </cell>
        </row>
        <row r="25">
          <cell r="C25">
            <v>2193523.34</v>
          </cell>
        </row>
        <row r="27">
          <cell r="C27">
            <v>2610922.91</v>
          </cell>
        </row>
        <row r="28">
          <cell r="C28">
            <v>1450167.21</v>
          </cell>
        </row>
        <row r="29">
          <cell r="C29">
            <v>167422.82</v>
          </cell>
        </row>
        <row r="30">
          <cell r="C30">
            <v>529068.34</v>
          </cell>
        </row>
        <row r="31">
          <cell r="C31">
            <v>0</v>
          </cell>
        </row>
        <row r="32">
          <cell r="C32">
            <v>52500</v>
          </cell>
        </row>
        <row r="35">
          <cell r="C35">
            <v>30000</v>
          </cell>
        </row>
        <row r="36">
          <cell r="C36">
            <v>21005</v>
          </cell>
        </row>
        <row r="42">
          <cell r="C42">
            <v>16416287.189999999</v>
          </cell>
        </row>
        <row r="43">
          <cell r="C43">
            <v>0</v>
          </cell>
        </row>
        <row r="45">
          <cell r="C45">
            <v>14620</v>
          </cell>
        </row>
        <row r="46">
          <cell r="C46">
            <v>99400</v>
          </cell>
        </row>
        <row r="47">
          <cell r="C47">
            <v>31568.9</v>
          </cell>
        </row>
        <row r="48">
          <cell r="C48">
            <v>6052</v>
          </cell>
        </row>
        <row r="49">
          <cell r="C49">
            <v>30870</v>
          </cell>
        </row>
        <row r="50">
          <cell r="C50">
            <v>886589.18</v>
          </cell>
        </row>
        <row r="51">
          <cell r="C51">
            <v>94730</v>
          </cell>
        </row>
        <row r="52">
          <cell r="C52">
            <v>0</v>
          </cell>
        </row>
        <row r="54">
          <cell r="C54">
            <v>160914.37</v>
          </cell>
        </row>
        <row r="57">
          <cell r="C57">
            <v>5633.81</v>
          </cell>
        </row>
        <row r="58">
          <cell r="C58">
            <v>118289.29</v>
          </cell>
        </row>
        <row r="59">
          <cell r="C59">
            <v>1000</v>
          </cell>
        </row>
        <row r="60">
          <cell r="C60">
            <v>16252800</v>
          </cell>
        </row>
        <row r="61">
          <cell r="C61">
            <v>94000</v>
          </cell>
        </row>
        <row r="62">
          <cell r="C62">
            <v>1642300</v>
          </cell>
        </row>
        <row r="63">
          <cell r="C63">
            <v>138600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903254.76</v>
          </cell>
        </row>
        <row r="67">
          <cell r="C67">
            <v>30715</v>
          </cell>
        </row>
        <row r="70">
          <cell r="C70">
            <v>7082.83</v>
          </cell>
        </row>
        <row r="71">
          <cell r="C71">
            <v>0</v>
          </cell>
        </row>
        <row r="72">
          <cell r="C72">
            <v>88.04</v>
          </cell>
        </row>
        <row r="73">
          <cell r="C73">
            <v>0</v>
          </cell>
        </row>
        <row r="75">
          <cell r="C75">
            <v>11859.87</v>
          </cell>
        </row>
        <row r="76">
          <cell r="C76">
            <v>384000</v>
          </cell>
        </row>
        <row r="77">
          <cell r="C77">
            <v>1436280.83</v>
          </cell>
        </row>
        <row r="78">
          <cell r="C78">
            <v>0</v>
          </cell>
        </row>
        <row r="79">
          <cell r="C79">
            <v>181503.15</v>
          </cell>
        </row>
        <row r="80">
          <cell r="C80">
            <v>1817.92</v>
          </cell>
        </row>
        <row r="81">
          <cell r="C81">
            <v>397815.81</v>
          </cell>
        </row>
        <row r="82">
          <cell r="C82">
            <v>63705.24</v>
          </cell>
        </row>
        <row r="83">
          <cell r="C83">
            <v>0</v>
          </cell>
        </row>
        <row r="84">
          <cell r="C84">
            <v>-86728</v>
          </cell>
        </row>
        <row r="88">
          <cell r="C88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5DBFE-5DCC-4323-9E7C-CBBB2A52C35A}">
  <dimension ref="A1:J82"/>
  <sheetViews>
    <sheetView tabSelected="1" zoomScale="67" zoomScaleNormal="67" workbookViewId="0">
      <selection activeCell="K61" sqref="J61:K61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3.109375" style="2" customWidth="1"/>
    <col min="6" max="6" width="15.5546875" style="2" customWidth="1"/>
    <col min="7" max="7" width="14.77734375" style="2" customWidth="1"/>
    <col min="8" max="8" width="14.21875" style="2" customWidth="1"/>
    <col min="9" max="9" width="16.5546875" style="2" customWidth="1"/>
    <col min="10" max="16384" width="9.109375" style="2"/>
  </cols>
  <sheetData>
    <row r="1" spans="1:10" ht="24" customHeight="1">
      <c r="A1" s="43" t="s">
        <v>0</v>
      </c>
      <c r="B1" s="43"/>
      <c r="C1" s="43"/>
      <c r="D1" s="43"/>
      <c r="E1" s="43"/>
      <c r="F1" s="1"/>
    </row>
    <row r="2" spans="1:10" ht="18" customHeight="1">
      <c r="A2" s="44" t="s">
        <v>1</v>
      </c>
      <c r="B2" s="44"/>
      <c r="C2" s="44"/>
      <c r="D2" s="44"/>
      <c r="E2" s="44"/>
      <c r="F2" s="3"/>
    </row>
    <row r="3" spans="1:10" ht="15.75" customHeight="1">
      <c r="A3" s="45" t="s">
        <v>2</v>
      </c>
      <c r="B3" s="45"/>
      <c r="C3" s="45"/>
      <c r="D3" s="45"/>
      <c r="E3" s="45"/>
      <c r="F3" s="4"/>
    </row>
    <row r="4" spans="1:10" ht="12.75" customHeight="1">
      <c r="A4" s="46" t="s">
        <v>3</v>
      </c>
      <c r="B4" s="49" t="s">
        <v>4</v>
      </c>
      <c r="C4" s="49" t="s">
        <v>5</v>
      </c>
      <c r="D4" s="49" t="s">
        <v>6</v>
      </c>
      <c r="E4" s="55" t="s">
        <v>7</v>
      </c>
      <c r="F4" s="55" t="s">
        <v>8</v>
      </c>
      <c r="G4" s="55" t="s">
        <v>9</v>
      </c>
    </row>
    <row r="5" spans="1:10" ht="39" customHeight="1">
      <c r="A5" s="47"/>
      <c r="B5" s="50"/>
      <c r="C5" s="52"/>
      <c r="D5" s="53"/>
      <c r="E5" s="56"/>
      <c r="F5" s="53"/>
      <c r="G5" s="56"/>
    </row>
    <row r="6" spans="1:10" ht="3.75" hidden="1" customHeight="1">
      <c r="A6" s="47"/>
      <c r="B6" s="50"/>
      <c r="C6" s="53"/>
      <c r="D6" s="5"/>
      <c r="E6" s="57"/>
      <c r="F6" s="6"/>
      <c r="G6" s="57"/>
    </row>
    <row r="7" spans="1:10" ht="1.8" customHeight="1">
      <c r="A7" s="48"/>
      <c r="B7" s="51"/>
      <c r="C7" s="54"/>
      <c r="D7" s="7"/>
      <c r="E7" s="58"/>
      <c r="F7" s="8"/>
      <c r="G7" s="58"/>
    </row>
    <row r="8" spans="1:10" ht="15.6" customHeight="1">
      <c r="A8" s="9">
        <v>1</v>
      </c>
      <c r="B8" s="10">
        <v>2</v>
      </c>
      <c r="C8" s="10">
        <v>3</v>
      </c>
      <c r="D8" s="10"/>
      <c r="E8" s="10">
        <v>4</v>
      </c>
      <c r="F8" s="10"/>
      <c r="G8" s="10">
        <v>5</v>
      </c>
    </row>
    <row r="9" spans="1:10" ht="18" customHeight="1">
      <c r="A9" s="59" t="s">
        <v>10</v>
      </c>
      <c r="B9" s="60"/>
      <c r="C9" s="60"/>
      <c r="D9" s="60"/>
      <c r="E9" s="60"/>
      <c r="F9" s="60"/>
      <c r="G9" s="61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739435.93</v>
      </c>
      <c r="D10" s="41">
        <f>D11+D12+D13+D14+D16+D17+D18+D19+D20+D15</f>
        <v>58766.080000000002</v>
      </c>
      <c r="E10" s="13">
        <f>E11+E12+E13+E14+E16+E17+E18+E19+E20+E15</f>
        <v>69373.506629999989</v>
      </c>
      <c r="F10" s="13">
        <f>E10/D10*100</f>
        <v>118.05025387094051</v>
      </c>
      <c r="G10" s="13">
        <f>E10/C10*100</f>
        <v>9.3819496477537925</v>
      </c>
      <c r="H10" s="15"/>
      <c r="I10" s="16"/>
    </row>
    <row r="11" spans="1:10" ht="15.6" customHeight="1">
      <c r="A11" s="17" t="s">
        <v>12</v>
      </c>
      <c r="B11" s="12">
        <v>11010000</v>
      </c>
      <c r="C11" s="14">
        <v>378525.93</v>
      </c>
      <c r="D11" s="14">
        <v>28901.95</v>
      </c>
      <c r="E11" s="23">
        <f>[1]вихідна!C10/1000</f>
        <v>35756.192039999994</v>
      </c>
      <c r="F11" s="13">
        <f t="shared" ref="F11:F49" si="0">E11/D11*100</f>
        <v>123.71550030361271</v>
      </c>
      <c r="G11" s="13">
        <f t="shared" ref="G11:G36" si="1">E11/C11*100</f>
        <v>9.4461671463299748</v>
      </c>
      <c r="H11" s="16"/>
      <c r="I11" s="16"/>
      <c r="J11" s="15"/>
    </row>
    <row r="12" spans="1:10" ht="16.5" customHeight="1">
      <c r="A12" s="17" t="s">
        <v>13</v>
      </c>
      <c r="B12" s="12">
        <v>11020000</v>
      </c>
      <c r="C12" s="14">
        <v>700</v>
      </c>
      <c r="D12" s="14">
        <v>0</v>
      </c>
      <c r="E12" s="23">
        <f>([1]вихідна!C12)/1000</f>
        <v>0</v>
      </c>
      <c r="F12" s="13"/>
      <c r="G12" s="13">
        <f t="shared" si="1"/>
        <v>0</v>
      </c>
      <c r="H12" s="16"/>
      <c r="I12" s="16"/>
    </row>
    <row r="13" spans="1:10" ht="14.4" customHeight="1">
      <c r="A13" s="17" t="s">
        <v>14</v>
      </c>
      <c r="B13" s="12">
        <v>13010000</v>
      </c>
      <c r="C13" s="14">
        <v>822.5</v>
      </c>
      <c r="D13" s="14">
        <v>0</v>
      </c>
      <c r="E13" s="23">
        <f>([1]вихідна!C14+[1]вихідна!C13)/1000</f>
        <v>0</v>
      </c>
      <c r="F13" s="13"/>
      <c r="G13" s="13">
        <f t="shared" si="1"/>
        <v>0</v>
      </c>
      <c r="H13" s="16"/>
      <c r="I13" s="16"/>
    </row>
    <row r="14" spans="1:10" ht="23.4" customHeight="1">
      <c r="A14" s="17" t="s">
        <v>15</v>
      </c>
      <c r="B14" s="12">
        <v>13030100</v>
      </c>
      <c r="C14" s="14">
        <v>91.15</v>
      </c>
      <c r="D14" s="14">
        <v>0</v>
      </c>
      <c r="E14" s="23">
        <f>[1]вихідна!C15/1000</f>
        <v>4.19E-2</v>
      </c>
      <c r="F14" s="13"/>
      <c r="G14" s="13">
        <f t="shared" si="1"/>
        <v>4.5968184311574324E-2</v>
      </c>
      <c r="H14" s="16"/>
      <c r="I14" s="16"/>
    </row>
    <row r="15" spans="1:10" ht="23.4" customHeight="1">
      <c r="A15" s="17" t="s">
        <v>16</v>
      </c>
      <c r="B15" s="12">
        <v>13040100</v>
      </c>
      <c r="C15" s="14">
        <v>110.25</v>
      </c>
      <c r="D15" s="14">
        <v>0</v>
      </c>
      <c r="E15" s="23">
        <f>[1]вихідна!C16/1000</f>
        <v>0</v>
      </c>
      <c r="F15" s="13"/>
      <c r="G15" s="13">
        <f t="shared" si="1"/>
        <v>0</v>
      </c>
      <c r="H15" s="16"/>
      <c r="I15" s="16"/>
    </row>
    <row r="16" spans="1:10" ht="16.95" customHeight="1">
      <c r="A16" s="17" t="s">
        <v>17</v>
      </c>
      <c r="B16" s="12">
        <v>14021900</v>
      </c>
      <c r="C16" s="14">
        <v>4900.6099999999997</v>
      </c>
      <c r="D16" s="14">
        <v>310.74</v>
      </c>
      <c r="E16" s="23">
        <f>[1]вихідна!C17/1000</f>
        <v>620.62453000000005</v>
      </c>
      <c r="F16" s="13">
        <f t="shared" si="0"/>
        <v>199.72469910536142</v>
      </c>
      <c r="G16" s="13">
        <f t="shared" si="1"/>
        <v>12.664230167264892</v>
      </c>
      <c r="H16" s="16"/>
      <c r="I16" s="16"/>
    </row>
    <row r="17" spans="1:9" ht="28.95" customHeight="1">
      <c r="A17" s="17" t="s">
        <v>18</v>
      </c>
      <c r="B17" s="12">
        <v>14031900</v>
      </c>
      <c r="C17" s="14">
        <v>35710.949999999997</v>
      </c>
      <c r="D17" s="14">
        <v>2805.62</v>
      </c>
      <c r="E17" s="23">
        <f>[1]вихідна!C18/1000</f>
        <v>2665.7717900000002</v>
      </c>
      <c r="F17" s="13">
        <f t="shared" si="0"/>
        <v>95.015425823882083</v>
      </c>
      <c r="G17" s="13">
        <f t="shared" si="1"/>
        <v>7.4648582297586614</v>
      </c>
      <c r="H17" s="16"/>
      <c r="I17" s="16"/>
    </row>
    <row r="18" spans="1:9" ht="66" customHeight="1">
      <c r="A18" s="17" t="s">
        <v>19</v>
      </c>
      <c r="B18" s="12">
        <v>14040100</v>
      </c>
      <c r="C18" s="14">
        <v>42010.23</v>
      </c>
      <c r="D18" s="14">
        <v>3250.71</v>
      </c>
      <c r="E18" s="23">
        <f>[1]вихідна!C19/1000</f>
        <v>4858.6116600000005</v>
      </c>
      <c r="F18" s="13">
        <f>E18/D18*100</f>
        <v>149.4630914477145</v>
      </c>
      <c r="G18" s="13">
        <f t="shared" si="1"/>
        <v>11.565306021890382</v>
      </c>
      <c r="H18" s="16"/>
    </row>
    <row r="19" spans="1:9" ht="51.6" customHeight="1">
      <c r="A19" s="17" t="s">
        <v>20</v>
      </c>
      <c r="B19" s="12">
        <v>14040200</v>
      </c>
      <c r="C19" s="14">
        <v>20498.96</v>
      </c>
      <c r="D19" s="14">
        <v>1510.52</v>
      </c>
      <c r="E19" s="23">
        <f>[1]вихідна!C20/1000</f>
        <v>1656.7581200000002</v>
      </c>
      <c r="F19" s="13">
        <f t="shared" si="0"/>
        <v>109.68130974763659</v>
      </c>
      <c r="G19" s="13">
        <f t="shared" si="1"/>
        <v>8.0821569484500682</v>
      </c>
      <c r="H19" s="16"/>
    </row>
    <row r="20" spans="1:9" ht="13.8">
      <c r="A20" s="17" t="s">
        <v>21</v>
      </c>
      <c r="B20" s="12">
        <v>18000000</v>
      </c>
      <c r="C20" s="13">
        <f>SUM(C21,C32:C34)</f>
        <v>256065.35</v>
      </c>
      <c r="D20" s="13">
        <f>SUM(D21,D32:D34)</f>
        <v>21986.54</v>
      </c>
      <c r="E20" s="13">
        <f>SUM(E21,E32:E34)</f>
        <v>23815.506589999997</v>
      </c>
      <c r="F20" s="13">
        <f t="shared" si="0"/>
        <v>108.31857395479231</v>
      </c>
      <c r="G20" s="13">
        <f t="shared" si="1"/>
        <v>9.3005580762879454</v>
      </c>
      <c r="H20" s="16"/>
    </row>
    <row r="21" spans="1:9" ht="15" customHeight="1">
      <c r="A21" s="18" t="s">
        <v>22</v>
      </c>
      <c r="B21" s="12">
        <v>18010000</v>
      </c>
      <c r="C21" s="13">
        <f>SUM(C22:C31)</f>
        <v>98044.840000000011</v>
      </c>
      <c r="D21" s="13">
        <f>SUM(D22:D31)</f>
        <v>6949.98</v>
      </c>
      <c r="E21" s="13">
        <f>SUM(E22:E31)</f>
        <v>7348.2143999999989</v>
      </c>
      <c r="F21" s="13">
        <f t="shared" si="0"/>
        <v>105.7300078561377</v>
      </c>
      <c r="G21" s="13">
        <f t="shared" si="1"/>
        <v>7.4947487292548978</v>
      </c>
      <c r="H21" s="16"/>
    </row>
    <row r="22" spans="1:9" ht="25.95" customHeight="1">
      <c r="A22" s="19" t="s">
        <v>23</v>
      </c>
      <c r="B22" s="12">
        <v>18010100</v>
      </c>
      <c r="C22" s="14">
        <v>60.1</v>
      </c>
      <c r="D22" s="14">
        <v>12.71</v>
      </c>
      <c r="E22" s="14">
        <f>[1]вихідна!C22/1000</f>
        <v>12.342139999999999</v>
      </c>
      <c r="F22" s="13">
        <f t="shared" si="0"/>
        <v>97.105743509047983</v>
      </c>
      <c r="G22" s="13">
        <f t="shared" si="1"/>
        <v>20.536006655574042</v>
      </c>
      <c r="H22" s="16"/>
    </row>
    <row r="23" spans="1:9" ht="28.5" customHeight="1">
      <c r="A23" s="19" t="s">
        <v>24</v>
      </c>
      <c r="B23" s="12">
        <v>18010200</v>
      </c>
      <c r="C23" s="14">
        <v>6250.12</v>
      </c>
      <c r="D23" s="14">
        <v>140.82</v>
      </c>
      <c r="E23" s="14">
        <f>[1]вихідна!C23/1000</f>
        <v>135.58873</v>
      </c>
      <c r="F23" s="13">
        <f t="shared" si="0"/>
        <v>96.28513705439569</v>
      </c>
      <c r="G23" s="13">
        <f t="shared" si="1"/>
        <v>2.1693780279418635</v>
      </c>
      <c r="H23" s="16"/>
    </row>
    <row r="24" spans="1:9" ht="28.5" customHeight="1">
      <c r="A24" s="19" t="s">
        <v>25</v>
      </c>
      <c r="B24" s="12">
        <v>18010300</v>
      </c>
      <c r="C24" s="14">
        <v>9810.35</v>
      </c>
      <c r="D24" s="14">
        <v>410.58</v>
      </c>
      <c r="E24" s="14">
        <f>[1]вихідна!C24/1000</f>
        <v>196.67891</v>
      </c>
      <c r="F24" s="13">
        <f t="shared" si="0"/>
        <v>47.902701057041263</v>
      </c>
      <c r="G24" s="13">
        <f t="shared" si="1"/>
        <v>2.0048103278680172</v>
      </c>
      <c r="H24" s="16"/>
    </row>
    <row r="25" spans="1:9" ht="28.2" customHeight="1">
      <c r="A25" s="19" t="s">
        <v>26</v>
      </c>
      <c r="B25" s="12">
        <v>18010400</v>
      </c>
      <c r="C25" s="14">
        <v>11741.42</v>
      </c>
      <c r="D25" s="14">
        <v>2150.67</v>
      </c>
      <c r="E25" s="14">
        <f>[1]вихідна!C25/1000</f>
        <v>2193.5233399999997</v>
      </c>
      <c r="F25" s="13">
        <f t="shared" si="0"/>
        <v>101.99255766807551</v>
      </c>
      <c r="G25" s="13">
        <f t="shared" si="1"/>
        <v>18.68192552519201</v>
      </c>
      <c r="H25" s="16"/>
    </row>
    <row r="26" spans="1:9" ht="15.75" customHeight="1">
      <c r="A26" s="19" t="s">
        <v>27</v>
      </c>
      <c r="B26" s="12">
        <v>18010500</v>
      </c>
      <c r="C26" s="14">
        <v>36295.49</v>
      </c>
      <c r="D26" s="14">
        <v>2370.25</v>
      </c>
      <c r="E26" s="14">
        <f>[1]вихідна!C27/1000</f>
        <v>2610.9229100000002</v>
      </c>
      <c r="F26" s="13">
        <f t="shared" si="0"/>
        <v>110.15390401856344</v>
      </c>
      <c r="G26" s="13">
        <f t="shared" si="1"/>
        <v>7.1935188366378311</v>
      </c>
      <c r="H26" s="16"/>
    </row>
    <row r="27" spans="1:9" ht="15.75" customHeight="1">
      <c r="A27" s="19" t="s">
        <v>28</v>
      </c>
      <c r="B27" s="12">
        <v>18010600</v>
      </c>
      <c r="C27" s="14">
        <v>24420.74</v>
      </c>
      <c r="D27" s="14">
        <v>1390.56</v>
      </c>
      <c r="E27" s="14">
        <f>[1]вихідна!C28/1000</f>
        <v>1450.1672100000001</v>
      </c>
      <c r="F27" s="13">
        <f t="shared" si="0"/>
        <v>104.28656152916811</v>
      </c>
      <c r="G27" s="13">
        <f t="shared" si="1"/>
        <v>5.9382607160962362</v>
      </c>
      <c r="H27" s="16"/>
    </row>
    <row r="28" spans="1:9" ht="16.5" customHeight="1">
      <c r="A28" s="19" t="s">
        <v>29</v>
      </c>
      <c r="B28" s="12">
        <v>18010700</v>
      </c>
      <c r="C28" s="14">
        <v>4810.3500000000004</v>
      </c>
      <c r="D28" s="14">
        <v>204.24</v>
      </c>
      <c r="E28" s="14">
        <f>[1]вихідна!C29/1000</f>
        <v>167.42282</v>
      </c>
      <c r="F28" s="13">
        <f t="shared" si="0"/>
        <v>81.973570309439864</v>
      </c>
      <c r="G28" s="13">
        <f t="shared" si="1"/>
        <v>3.4804706518236714</v>
      </c>
      <c r="H28" s="16"/>
    </row>
    <row r="29" spans="1:9" ht="15" customHeight="1">
      <c r="A29" s="19" t="s">
        <v>30</v>
      </c>
      <c r="B29" s="12">
        <v>18010900</v>
      </c>
      <c r="C29" s="14">
        <v>4500.17</v>
      </c>
      <c r="D29" s="14">
        <v>270.14999999999998</v>
      </c>
      <c r="E29" s="14">
        <f>[1]вихідна!C30/1000</f>
        <v>529.06833999999992</v>
      </c>
      <c r="F29" s="13">
        <f t="shared" si="0"/>
        <v>195.8424356838793</v>
      </c>
      <c r="G29" s="13">
        <f t="shared" si="1"/>
        <v>11.756630082863534</v>
      </c>
      <c r="H29" s="16"/>
    </row>
    <row r="30" spans="1:9" ht="16.5" customHeight="1">
      <c r="A30" s="19" t="s">
        <v>31</v>
      </c>
      <c r="B30" s="12">
        <v>18011000</v>
      </c>
      <c r="C30" s="14">
        <v>70</v>
      </c>
      <c r="D30" s="14">
        <v>0</v>
      </c>
      <c r="E30" s="14">
        <f>[1]вихідна!C31/1000</f>
        <v>0</v>
      </c>
      <c r="F30" s="13"/>
      <c r="G30" s="13">
        <f t="shared" si="1"/>
        <v>0</v>
      </c>
      <c r="H30" s="16"/>
    </row>
    <row r="31" spans="1:9" ht="16.5" customHeight="1">
      <c r="A31" s="19" t="s">
        <v>32</v>
      </c>
      <c r="B31" s="12">
        <v>18011100</v>
      </c>
      <c r="C31" s="14">
        <v>86.1</v>
      </c>
      <c r="D31" s="14">
        <v>0</v>
      </c>
      <c r="E31" s="14">
        <f>[1]вихідна!C32/1000</f>
        <v>52.5</v>
      </c>
      <c r="F31" s="13"/>
      <c r="G31" s="13">
        <f t="shared" si="1"/>
        <v>60.975609756097562</v>
      </c>
      <c r="H31" s="16"/>
    </row>
    <row r="32" spans="1:9" ht="16.5" customHeight="1">
      <c r="A32" s="19" t="s">
        <v>33</v>
      </c>
      <c r="B32" s="12">
        <v>18020000</v>
      </c>
      <c r="C32" s="14">
        <v>380</v>
      </c>
      <c r="D32" s="14">
        <v>30</v>
      </c>
      <c r="E32" s="23">
        <f>[1]вихідна!C35/1000</f>
        <v>30</v>
      </c>
      <c r="F32" s="13">
        <f t="shared" si="0"/>
        <v>100</v>
      </c>
      <c r="G32" s="13">
        <f t="shared" si="1"/>
        <v>7.8947368421052628</v>
      </c>
      <c r="H32" s="16"/>
    </row>
    <row r="33" spans="1:9" ht="21.6" customHeight="1">
      <c r="A33" s="19" t="s">
        <v>34</v>
      </c>
      <c r="B33" s="12">
        <v>18030000</v>
      </c>
      <c r="C33" s="14">
        <v>242.21</v>
      </c>
      <c r="D33" s="14">
        <v>15.06</v>
      </c>
      <c r="E33" s="23">
        <f>[1]вихідна!C36/1000</f>
        <v>21.004999999999999</v>
      </c>
      <c r="F33" s="13">
        <f t="shared" si="0"/>
        <v>139.47543160690569</v>
      </c>
      <c r="G33" s="13">
        <f t="shared" si="1"/>
        <v>8.672226580240288</v>
      </c>
      <c r="H33" s="16"/>
      <c r="I33" s="16"/>
    </row>
    <row r="34" spans="1:9" ht="25.2" customHeight="1">
      <c r="A34" s="19" t="s">
        <v>35</v>
      </c>
      <c r="B34" s="12">
        <v>18050000</v>
      </c>
      <c r="C34" s="14">
        <v>157398.29999999999</v>
      </c>
      <c r="D34" s="14">
        <v>14991.5</v>
      </c>
      <c r="E34" s="23">
        <f>[1]вихідна!C42/1000</f>
        <v>16416.287189999999</v>
      </c>
      <c r="F34" s="13">
        <f t="shared" si="0"/>
        <v>109.50396684788046</v>
      </c>
      <c r="G34" s="13">
        <f t="shared" si="1"/>
        <v>10.429774139873176</v>
      </c>
      <c r="H34" s="16"/>
    </row>
    <row r="35" spans="1:9" ht="21" customHeight="1">
      <c r="A35" s="11" t="s">
        <v>36</v>
      </c>
      <c r="B35" s="12">
        <v>20000000</v>
      </c>
      <c r="C35" s="13">
        <f>SUM(C36,C42,C49)</f>
        <v>18641.420000000006</v>
      </c>
      <c r="D35" s="13">
        <f>SUM(D36,D42,D49)</f>
        <v>1098.7050000000002</v>
      </c>
      <c r="E35" s="13">
        <f>SUM(E36,E42,E49)</f>
        <v>1448.6675500000001</v>
      </c>
      <c r="F35" s="13">
        <f t="shared" si="0"/>
        <v>131.85227608866802</v>
      </c>
      <c r="G35" s="13">
        <f t="shared" si="1"/>
        <v>7.7712296058991202</v>
      </c>
      <c r="H35" s="16"/>
    </row>
    <row r="36" spans="1:9" ht="27.6" customHeight="1">
      <c r="A36" s="11" t="s">
        <v>37</v>
      </c>
      <c r="B36" s="12">
        <v>21000000</v>
      </c>
      <c r="C36" s="14">
        <f>SUM(C37:C41)</f>
        <v>1190.6600000000001</v>
      </c>
      <c r="D36" s="14">
        <f>D37+D38+D39+D40+D41</f>
        <v>54.21</v>
      </c>
      <c r="E36" s="14">
        <f>E37+E38+E39+E40+E41</f>
        <v>151.64090000000002</v>
      </c>
      <c r="F36" s="13">
        <f t="shared" si="0"/>
        <v>279.72864785095004</v>
      </c>
      <c r="G36" s="13">
        <f t="shared" si="1"/>
        <v>12.735869181798332</v>
      </c>
      <c r="H36" s="16"/>
    </row>
    <row r="37" spans="1:9" ht="52.95" customHeight="1">
      <c r="A37" s="19" t="s">
        <v>38</v>
      </c>
      <c r="B37" s="12">
        <v>21010301</v>
      </c>
      <c r="C37" s="14">
        <v>22.11</v>
      </c>
      <c r="D37" s="14">
        <v>0</v>
      </c>
      <c r="E37" s="14">
        <f>[1]вихідна!C43/1000</f>
        <v>0</v>
      </c>
      <c r="F37" s="13"/>
      <c r="G37" s="13"/>
      <c r="H37" s="16"/>
    </row>
    <row r="38" spans="1:9" ht="23.4" customHeight="1">
      <c r="A38" s="19" t="s">
        <v>39</v>
      </c>
      <c r="B38" s="12">
        <v>21081100</v>
      </c>
      <c r="C38" s="14">
        <v>238</v>
      </c>
      <c r="D38" s="14">
        <v>4.93</v>
      </c>
      <c r="E38" s="23">
        <f>[1]вихідна!C45/1000</f>
        <v>14.62</v>
      </c>
      <c r="F38" s="13">
        <f t="shared" si="0"/>
        <v>296.55172413793105</v>
      </c>
      <c r="G38" s="13">
        <f>E38/C38*100</f>
        <v>6.1428571428571423</v>
      </c>
      <c r="H38" s="16"/>
    </row>
    <row r="39" spans="1:9" ht="62.4" customHeight="1">
      <c r="A39" s="19" t="s">
        <v>40</v>
      </c>
      <c r="B39" s="12">
        <v>21081500</v>
      </c>
      <c r="C39" s="14">
        <v>570.32000000000005</v>
      </c>
      <c r="D39" s="14">
        <v>17</v>
      </c>
      <c r="E39" s="23">
        <f>[1]вихідна!C46/1000</f>
        <v>99.4</v>
      </c>
      <c r="F39" s="13">
        <f t="shared" si="0"/>
        <v>584.70588235294122</v>
      </c>
      <c r="G39" s="13">
        <f t="shared" ref="G39:G41" si="2">E39/C39*100</f>
        <v>17.42881189507645</v>
      </c>
      <c r="H39" s="16"/>
    </row>
    <row r="40" spans="1:9" ht="24" customHeight="1">
      <c r="A40" s="19" t="s">
        <v>41</v>
      </c>
      <c r="B40" s="12">
        <v>21081700</v>
      </c>
      <c r="C40" s="14">
        <v>220</v>
      </c>
      <c r="D40" s="14">
        <v>20.6</v>
      </c>
      <c r="E40" s="23">
        <f>[1]вихідна!C47/1000</f>
        <v>31.568900000000003</v>
      </c>
      <c r="F40" s="13">
        <f t="shared" si="0"/>
        <v>153.2470873786408</v>
      </c>
      <c r="G40" s="13">
        <f t="shared" si="2"/>
        <v>14.349500000000001</v>
      </c>
      <c r="H40" s="16"/>
    </row>
    <row r="41" spans="1:9" ht="33.6" customHeight="1">
      <c r="A41" s="20" t="s">
        <v>42</v>
      </c>
      <c r="B41" s="12">
        <v>21081800</v>
      </c>
      <c r="C41" s="14">
        <v>140.22999999999999</v>
      </c>
      <c r="D41" s="14">
        <v>11.68</v>
      </c>
      <c r="E41" s="23">
        <f>[1]вихідна!C48/1000</f>
        <v>6.0519999999999996</v>
      </c>
      <c r="F41" s="13">
        <f t="shared" si="0"/>
        <v>51.815068493150683</v>
      </c>
      <c r="G41" s="13">
        <f t="shared" si="2"/>
        <v>4.3157669542893817</v>
      </c>
      <c r="H41" s="16"/>
    </row>
    <row r="42" spans="1:9" ht="22.2" customHeight="1">
      <c r="A42" s="17" t="s">
        <v>43</v>
      </c>
      <c r="B42" s="12">
        <v>22000000</v>
      </c>
      <c r="C42" s="13">
        <f>C43+C44+C45+C46+C47+C48</f>
        <v>15410.020000000002</v>
      </c>
      <c r="D42" s="13">
        <f>D43+D44+D45+D46+D47+D48</f>
        <v>874.43500000000006</v>
      </c>
      <c r="E42" s="13">
        <f>E43+E44+E45+E46+E47+E48</f>
        <v>1178.7373600000001</v>
      </c>
      <c r="F42" s="13">
        <f t="shared" si="0"/>
        <v>134.79988335325095</v>
      </c>
      <c r="G42" s="13">
        <f>E42/C42*100</f>
        <v>7.649161779154082</v>
      </c>
      <c r="H42" s="16"/>
    </row>
    <row r="43" spans="1:9" ht="37.950000000000003" customHeight="1">
      <c r="A43" s="21" t="s">
        <v>44</v>
      </c>
      <c r="B43" s="12">
        <v>22010300</v>
      </c>
      <c r="C43" s="14">
        <v>260.04000000000002</v>
      </c>
      <c r="D43" s="14">
        <v>14.32</v>
      </c>
      <c r="E43" s="14">
        <f>[1]вихідна!C49/1000</f>
        <v>30.87</v>
      </c>
      <c r="F43" s="13">
        <f t="shared" si="0"/>
        <v>215.572625698324</v>
      </c>
      <c r="G43" s="13">
        <f t="shared" ref="G43:G50" si="3">E43/C43*100</f>
        <v>11.871250576834333</v>
      </c>
      <c r="H43" s="16"/>
    </row>
    <row r="44" spans="1:9" ht="23.25" customHeight="1">
      <c r="A44" s="19" t="s">
        <v>45</v>
      </c>
      <c r="B44" s="12">
        <v>22012500</v>
      </c>
      <c r="C44" s="14">
        <v>12290.11</v>
      </c>
      <c r="D44" s="14">
        <v>625.11</v>
      </c>
      <c r="E44" s="14">
        <f>[1]вихідна!C50/1000</f>
        <v>886.58918000000006</v>
      </c>
      <c r="F44" s="13">
        <f t="shared" si="0"/>
        <v>141.82930684199582</v>
      </c>
      <c r="G44" s="13">
        <f t="shared" si="3"/>
        <v>7.2138425123941126</v>
      </c>
      <c r="H44" s="16"/>
    </row>
    <row r="45" spans="1:9" ht="41.25" customHeight="1">
      <c r="A45" s="21" t="s">
        <v>46</v>
      </c>
      <c r="B45" s="12">
        <v>22012600</v>
      </c>
      <c r="C45" s="14">
        <v>1480.11</v>
      </c>
      <c r="D45" s="14">
        <v>123.34</v>
      </c>
      <c r="E45" s="14">
        <f>[1]вихідна!C51/1000</f>
        <v>94.73</v>
      </c>
      <c r="F45" s="13">
        <f t="shared" si="0"/>
        <v>76.80395654288958</v>
      </c>
      <c r="G45" s="13">
        <f t="shared" si="3"/>
        <v>6.4001999851362399</v>
      </c>
      <c r="H45" s="16"/>
    </row>
    <row r="46" spans="1:9" ht="60" customHeight="1">
      <c r="A46" s="21" t="s">
        <v>47</v>
      </c>
      <c r="B46" s="12">
        <v>22012900</v>
      </c>
      <c r="C46" s="14">
        <v>36.08</v>
      </c>
      <c r="D46" s="14">
        <v>0</v>
      </c>
      <c r="E46" s="14">
        <f>[1]вихідна!C52/1000</f>
        <v>0</v>
      </c>
      <c r="F46" s="13"/>
      <c r="G46" s="13">
        <f t="shared" si="3"/>
        <v>0</v>
      </c>
      <c r="H46" s="16"/>
    </row>
    <row r="47" spans="1:9" ht="47.4" customHeight="1">
      <c r="A47" s="22" t="s">
        <v>48</v>
      </c>
      <c r="B47" s="12">
        <v>22080400</v>
      </c>
      <c r="C47" s="14">
        <v>1200</v>
      </c>
      <c r="D47" s="14">
        <v>100</v>
      </c>
      <c r="E47" s="14">
        <f>[1]вихідна!C54/1000</f>
        <v>160.91436999999999</v>
      </c>
      <c r="F47" s="13">
        <f t="shared" si="0"/>
        <v>160.91436999999999</v>
      </c>
      <c r="G47" s="13">
        <f t="shared" si="3"/>
        <v>13.409530833333333</v>
      </c>
      <c r="H47" s="16"/>
    </row>
    <row r="48" spans="1:9" ht="25.95" customHeight="1">
      <c r="A48" s="19" t="s">
        <v>49</v>
      </c>
      <c r="B48" s="12">
        <v>22090000</v>
      </c>
      <c r="C48" s="14">
        <v>143.68</v>
      </c>
      <c r="D48" s="14">
        <v>11.664999999999999</v>
      </c>
      <c r="E48" s="23">
        <f>[1]вихідна!C57/1000</f>
        <v>5.6338100000000004</v>
      </c>
      <c r="F48" s="13">
        <f t="shared" si="0"/>
        <v>48.296699528504078</v>
      </c>
      <c r="G48" s="13">
        <f t="shared" si="3"/>
        <v>3.9210815701559021</v>
      </c>
      <c r="H48" s="16"/>
    </row>
    <row r="49" spans="1:10" ht="26.4" customHeight="1">
      <c r="A49" s="11" t="s">
        <v>50</v>
      </c>
      <c r="B49" s="12">
        <v>24000000</v>
      </c>
      <c r="C49" s="14">
        <v>2040.74</v>
      </c>
      <c r="D49" s="14">
        <v>170.06</v>
      </c>
      <c r="E49" s="23">
        <f>([1]вихідна!C58)/1000</f>
        <v>118.28928999999999</v>
      </c>
      <c r="F49" s="13">
        <f t="shared" si="0"/>
        <v>69.557385628601665</v>
      </c>
      <c r="G49" s="13">
        <f t="shared" si="3"/>
        <v>5.7963919950606151</v>
      </c>
      <c r="H49" s="16"/>
    </row>
    <row r="50" spans="1:10" ht="39.6" customHeight="1">
      <c r="A50" s="11" t="s">
        <v>51</v>
      </c>
      <c r="B50" s="12">
        <v>30000000</v>
      </c>
      <c r="C50" s="23">
        <f>C51</f>
        <v>7</v>
      </c>
      <c r="D50" s="23">
        <f t="shared" ref="D50:E50" si="4">D51</f>
        <v>0</v>
      </c>
      <c r="E50" s="23">
        <f t="shared" si="4"/>
        <v>1</v>
      </c>
      <c r="F50" s="13"/>
      <c r="G50" s="13">
        <f t="shared" si="3"/>
        <v>14.285714285714285</v>
      </c>
      <c r="H50" s="16"/>
    </row>
    <row r="51" spans="1:10" ht="52.2" customHeight="1">
      <c r="A51" s="24" t="s">
        <v>52</v>
      </c>
      <c r="B51" s="12">
        <v>31010200</v>
      </c>
      <c r="C51" s="23">
        <v>7</v>
      </c>
      <c r="D51" s="23">
        <v>0</v>
      </c>
      <c r="E51" s="23">
        <f>[1]вихідна!C59/1000</f>
        <v>1</v>
      </c>
      <c r="F51" s="13"/>
      <c r="G51" s="13">
        <v>0</v>
      </c>
      <c r="H51" s="16"/>
      <c r="I51" s="16"/>
      <c r="J51" s="16"/>
    </row>
    <row r="52" spans="1:10" ht="38.4" customHeight="1" thickBot="1">
      <c r="A52" s="25" t="s">
        <v>53</v>
      </c>
      <c r="B52" s="26"/>
      <c r="C52" s="27">
        <f>SUM(C10,C35,C50)</f>
        <v>758084.35000000009</v>
      </c>
      <c r="D52" s="27">
        <f>SUM(D10,D35,D50)</f>
        <v>59864.785000000003</v>
      </c>
      <c r="E52" s="38">
        <f>SUM(E10,E35,E50)</f>
        <v>70823.174179999987</v>
      </c>
      <c r="F52" s="27">
        <f>E52/D52*100</f>
        <v>118.3052343376828</v>
      </c>
      <c r="G52" s="27">
        <f>E52/C52*100</f>
        <v>9.3423870549497536</v>
      </c>
      <c r="H52" s="16"/>
    </row>
    <row r="53" spans="1:10" ht="34.950000000000003" customHeight="1">
      <c r="A53" s="59" t="s">
        <v>54</v>
      </c>
      <c r="B53" s="60"/>
      <c r="C53" s="60"/>
      <c r="D53" s="60"/>
      <c r="E53" s="60"/>
      <c r="F53" s="62"/>
      <c r="G53" s="63"/>
      <c r="H53" s="16"/>
    </row>
    <row r="54" spans="1:10" ht="24" customHeight="1">
      <c r="A54" s="28" t="s">
        <v>11</v>
      </c>
      <c r="B54" s="29">
        <v>100000</v>
      </c>
      <c r="C54" s="30">
        <f>SUM(C55:C55)</f>
        <v>330.65</v>
      </c>
      <c r="D54" s="30">
        <f>SUM(D55:D55)</f>
        <v>10.4</v>
      </c>
      <c r="E54" s="30">
        <f>E55</f>
        <v>7.1708699999999999</v>
      </c>
      <c r="F54" s="31">
        <f>E54/D54*100</f>
        <v>68.950673076923081</v>
      </c>
      <c r="G54" s="13">
        <f t="shared" ref="G54:G55" si="5">E54/C54*100</f>
        <v>2.1687191894752758</v>
      </c>
      <c r="H54" s="16"/>
    </row>
    <row r="55" spans="1:10" ht="24.6" customHeight="1">
      <c r="A55" s="19" t="s">
        <v>55</v>
      </c>
      <c r="B55" s="12">
        <v>19010000</v>
      </c>
      <c r="C55" s="14">
        <v>330.65</v>
      </c>
      <c r="D55" s="14">
        <v>10.4</v>
      </c>
      <c r="E55" s="23">
        <f>([1]вихідна!C70+[1]вихідна!C71+[1]вихідна!C72+[1]вихідна!C73)/1000</f>
        <v>7.1708699999999999</v>
      </c>
      <c r="F55" s="31">
        <f t="shared" ref="F55:F74" si="6">E55/D55*100</f>
        <v>68.950673076923081</v>
      </c>
      <c r="G55" s="13">
        <f t="shared" si="5"/>
        <v>2.1687191894752758</v>
      </c>
      <c r="H55" s="16"/>
    </row>
    <row r="56" spans="1:10" ht="16.5" customHeight="1">
      <c r="A56" s="11" t="s">
        <v>56</v>
      </c>
      <c r="B56" s="12">
        <v>20000000</v>
      </c>
      <c r="C56" s="13">
        <f>C57+C58+C59</f>
        <v>25267.732</v>
      </c>
      <c r="D56" s="13">
        <f t="shared" ref="D56:E56" si="7">D57+D58+D59</f>
        <v>2103.9626666666663</v>
      </c>
      <c r="E56" s="13">
        <f t="shared" si="7"/>
        <v>2476.9828200000002</v>
      </c>
      <c r="F56" s="31">
        <f t="shared" si="6"/>
        <v>117.7294093304571</v>
      </c>
      <c r="G56" s="13">
        <f>E56/C56*100</f>
        <v>9.8029487569363187</v>
      </c>
      <c r="H56" s="16"/>
    </row>
    <row r="57" spans="1:10" ht="36" customHeight="1">
      <c r="A57" s="19" t="s">
        <v>57</v>
      </c>
      <c r="B57" s="12">
        <v>24170000</v>
      </c>
      <c r="C57" s="14"/>
      <c r="D57" s="14"/>
      <c r="E57" s="14">
        <f>[1]вихідна!C76/1000</f>
        <v>384</v>
      </c>
      <c r="F57" s="31"/>
      <c r="G57" s="13"/>
      <c r="H57" s="16"/>
    </row>
    <row r="58" spans="1:10" ht="36.75" customHeight="1">
      <c r="A58" s="19" t="s">
        <v>58</v>
      </c>
      <c r="B58" s="12">
        <v>24062100</v>
      </c>
      <c r="C58" s="14">
        <v>45.38</v>
      </c>
      <c r="D58" s="14">
        <v>2.1</v>
      </c>
      <c r="E58" s="14">
        <f>[1]вихідна!C75/1000</f>
        <v>11.859870000000001</v>
      </c>
      <c r="F58" s="31">
        <f t="shared" si="6"/>
        <v>564.75571428571425</v>
      </c>
      <c r="G58" s="13">
        <f t="shared" ref="G58:G64" si="8">E58/C58*100</f>
        <v>26.134574702512118</v>
      </c>
      <c r="H58" s="16"/>
    </row>
    <row r="59" spans="1:10" ht="15" customHeight="1">
      <c r="A59" s="19" t="s">
        <v>59</v>
      </c>
      <c r="B59" s="12">
        <v>25000000</v>
      </c>
      <c r="C59" s="14">
        <v>25222.351999999999</v>
      </c>
      <c r="D59" s="14">
        <f>C59/12</f>
        <v>2101.8626666666664</v>
      </c>
      <c r="E59" s="23">
        <f>([1]вихідна!C77+[1]вихідна!C78+++[1]вихідна!C79+[1]вихідна!C80+[1]вихідна!C81+[1]вихідна!C82)/1000</f>
        <v>2081.1229499999999</v>
      </c>
      <c r="F59" s="31">
        <f t="shared" si="6"/>
        <v>99.013269658594893</v>
      </c>
      <c r="G59" s="13">
        <f t="shared" si="8"/>
        <v>8.2511058048829078</v>
      </c>
      <c r="H59" s="16"/>
    </row>
    <row r="60" spans="1:10" ht="16.5" customHeight="1">
      <c r="A60" s="11" t="s">
        <v>51</v>
      </c>
      <c r="B60" s="12">
        <v>30000000</v>
      </c>
      <c r="C60" s="13">
        <f>SUM(C61:C62)</f>
        <v>14584.9</v>
      </c>
      <c r="D60" s="13">
        <f>SUM(D61:D62)</f>
        <v>0</v>
      </c>
      <c r="E60" s="13">
        <f>E61+E62</f>
        <v>-86.727999999999994</v>
      </c>
      <c r="F60" s="31"/>
      <c r="G60" s="13">
        <f t="shared" si="8"/>
        <v>-0.59464240413029912</v>
      </c>
      <c r="H60" s="16"/>
    </row>
    <row r="61" spans="1:10" ht="24" customHeight="1">
      <c r="A61" s="19" t="s">
        <v>60</v>
      </c>
      <c r="B61" s="12">
        <v>31030000</v>
      </c>
      <c r="C61" s="14">
        <v>300</v>
      </c>
      <c r="D61" s="14">
        <v>0</v>
      </c>
      <c r="E61" s="14">
        <f>[1]вихідна!C83/1000</f>
        <v>0</v>
      </c>
      <c r="F61" s="31"/>
      <c r="G61" s="13">
        <f t="shared" si="8"/>
        <v>0</v>
      </c>
      <c r="H61" s="16"/>
    </row>
    <row r="62" spans="1:10" ht="14.4" customHeight="1">
      <c r="A62" s="19" t="s">
        <v>61</v>
      </c>
      <c r="B62" s="12">
        <v>33010000</v>
      </c>
      <c r="C62" s="14">
        <v>14284.9</v>
      </c>
      <c r="D62" s="14">
        <v>0</v>
      </c>
      <c r="E62" s="14">
        <f>[1]вихідна!C84/1000</f>
        <v>-86.727999999999994</v>
      </c>
      <c r="F62" s="31"/>
      <c r="G62" s="13"/>
      <c r="H62" s="16"/>
    </row>
    <row r="63" spans="1:10" ht="16.2" customHeight="1">
      <c r="A63" s="11" t="s">
        <v>62</v>
      </c>
      <c r="B63" s="12">
        <v>50000000</v>
      </c>
      <c r="C63" s="13">
        <f>C64</f>
        <v>3.4</v>
      </c>
      <c r="D63" s="13">
        <f>D64</f>
        <v>3.4</v>
      </c>
      <c r="E63" s="13">
        <f>E64</f>
        <v>0</v>
      </c>
      <c r="F63" s="31">
        <f t="shared" si="6"/>
        <v>0</v>
      </c>
      <c r="G63" s="13">
        <f t="shared" si="8"/>
        <v>0</v>
      </c>
      <c r="H63" s="16"/>
    </row>
    <row r="64" spans="1:10" ht="28.2" customHeight="1">
      <c r="A64" s="19" t="s">
        <v>63</v>
      </c>
      <c r="B64" s="12">
        <v>50110000</v>
      </c>
      <c r="C64" s="14">
        <v>3.4</v>
      </c>
      <c r="D64" s="14">
        <v>3.4</v>
      </c>
      <c r="E64" s="14">
        <f>[1]вихідна!C88/1000</f>
        <v>0</v>
      </c>
      <c r="F64" s="31">
        <f t="shared" si="6"/>
        <v>0</v>
      </c>
      <c r="G64" s="13">
        <f t="shared" si="8"/>
        <v>0</v>
      </c>
      <c r="H64" s="16"/>
    </row>
    <row r="65" spans="1:10" ht="25.5" customHeight="1">
      <c r="A65" s="32" t="s">
        <v>65</v>
      </c>
      <c r="B65" s="33"/>
      <c r="C65" s="13">
        <f>C54+C56+C60+C63</f>
        <v>40186.682000000001</v>
      </c>
      <c r="D65" s="13">
        <f t="shared" ref="D65:E65" si="9">D54+D56+D60+D63</f>
        <v>2117.7626666666665</v>
      </c>
      <c r="E65" s="13">
        <f t="shared" si="9"/>
        <v>2397.42569</v>
      </c>
      <c r="F65" s="31">
        <f t="shared" si="6"/>
        <v>113.20558850787184</v>
      </c>
      <c r="G65" s="13">
        <f t="shared" ref="G65:G74" si="10">E65/C65*100</f>
        <v>5.9657219025944963</v>
      </c>
      <c r="H65" s="16"/>
      <c r="I65" s="16"/>
      <c r="J65" s="16"/>
    </row>
    <row r="66" spans="1:10" ht="20.399999999999999" customHeight="1">
      <c r="A66" s="34" t="s">
        <v>66</v>
      </c>
      <c r="B66" s="33"/>
      <c r="C66" s="13">
        <f>C52+C65</f>
        <v>798271.03200000012</v>
      </c>
      <c r="D66" s="13">
        <f>D52+D65</f>
        <v>61982.547666666673</v>
      </c>
      <c r="E66" s="13">
        <f>E52+E65</f>
        <v>73220.599869999991</v>
      </c>
      <c r="F66" s="31">
        <f t="shared" si="6"/>
        <v>118.13099433048471</v>
      </c>
      <c r="G66" s="13">
        <f t="shared" si="10"/>
        <v>9.1723984630322875</v>
      </c>
      <c r="H66" s="16"/>
    </row>
    <row r="67" spans="1:10" ht="18" customHeight="1">
      <c r="A67" s="11" t="s">
        <v>64</v>
      </c>
      <c r="B67" s="12">
        <v>40000000</v>
      </c>
      <c r="C67" s="13">
        <f>C69+C73+C68</f>
        <v>162189.5</v>
      </c>
      <c r="D67" s="13">
        <f>D69+D73+D68</f>
        <v>19080.699999999997</v>
      </c>
      <c r="E67" s="13">
        <f>E69+E73+E68</f>
        <v>19061.669759999997</v>
      </c>
      <c r="F67" s="31">
        <f t="shared" si="6"/>
        <v>99.900264455706562</v>
      </c>
      <c r="G67" s="13">
        <f t="shared" si="10"/>
        <v>11.752715040122817</v>
      </c>
      <c r="H67" s="16"/>
    </row>
    <row r="68" spans="1:10" ht="24" customHeight="1">
      <c r="A68" s="19" t="s">
        <v>67</v>
      </c>
      <c r="B68" s="12">
        <v>41021400</v>
      </c>
      <c r="C68" s="14">
        <v>0</v>
      </c>
      <c r="D68" s="14"/>
      <c r="E68" s="14">
        <v>0</v>
      </c>
      <c r="F68" s="31"/>
      <c r="G68" s="13"/>
      <c r="H68" s="16"/>
    </row>
    <row r="69" spans="1:10" ht="24" customHeight="1">
      <c r="A69" s="19" t="s">
        <v>68</v>
      </c>
      <c r="B69" s="12">
        <v>41030000</v>
      </c>
      <c r="C69" s="23">
        <f>SUM(C70:C72)</f>
        <v>153132.20000000001</v>
      </c>
      <c r="D69" s="23">
        <f>SUM(D70:D72)</f>
        <v>17989.099999999999</v>
      </c>
      <c r="E69" s="23">
        <f>SUM(E70:E72)</f>
        <v>17989.099999999999</v>
      </c>
      <c r="F69" s="31">
        <f t="shared" si="6"/>
        <v>100</v>
      </c>
      <c r="G69" s="13">
        <f t="shared" si="10"/>
        <v>11.747431304454581</v>
      </c>
      <c r="H69" s="16"/>
    </row>
    <row r="70" spans="1:10" ht="37.200000000000003" customHeight="1">
      <c r="A70" s="19" t="s">
        <v>69</v>
      </c>
      <c r="B70" s="12">
        <v>41035400</v>
      </c>
      <c r="C70" s="23">
        <v>939.6</v>
      </c>
      <c r="D70" s="23">
        <v>94</v>
      </c>
      <c r="E70" s="23">
        <f>[1]вихідна!C61/1000</f>
        <v>94</v>
      </c>
      <c r="F70" s="31">
        <f t="shared" si="6"/>
        <v>100</v>
      </c>
      <c r="G70" s="13">
        <f t="shared" si="10"/>
        <v>10.004257130693912</v>
      </c>
      <c r="H70" s="16"/>
    </row>
    <row r="71" spans="1:10" ht="17.399999999999999" customHeight="1">
      <c r="A71" s="19" t="s">
        <v>70</v>
      </c>
      <c r="B71" s="12">
        <v>41033900</v>
      </c>
      <c r="C71" s="14">
        <v>142069.5</v>
      </c>
      <c r="D71" s="14">
        <v>16252.8</v>
      </c>
      <c r="E71" s="23">
        <f>[1]вихідна!C60/1000</f>
        <v>16252.8</v>
      </c>
      <c r="F71" s="31">
        <f t="shared" si="6"/>
        <v>100</v>
      </c>
      <c r="G71" s="13">
        <f t="shared" si="10"/>
        <v>11.440034630937674</v>
      </c>
      <c r="H71" s="16"/>
    </row>
    <row r="72" spans="1:10" ht="28.5" customHeight="1">
      <c r="A72" s="19" t="s">
        <v>71</v>
      </c>
      <c r="B72" s="12">
        <v>41036300</v>
      </c>
      <c r="C72" s="14">
        <v>10123.1</v>
      </c>
      <c r="D72" s="14">
        <v>1642.3</v>
      </c>
      <c r="E72" s="23">
        <f>[1]вихідна!C62/1000</f>
        <v>1642.3</v>
      </c>
      <c r="F72" s="31">
        <f t="shared" si="6"/>
        <v>100</v>
      </c>
      <c r="G72" s="13">
        <f t="shared" si="10"/>
        <v>16.223291284290383</v>
      </c>
      <c r="H72" s="16"/>
    </row>
    <row r="73" spans="1:10" ht="22.2" customHeight="1">
      <c r="A73" s="19" t="s">
        <v>72</v>
      </c>
      <c r="B73" s="12">
        <v>41050000</v>
      </c>
      <c r="C73" s="14">
        <v>9057.2999999999993</v>
      </c>
      <c r="D73" s="14">
        <v>1091.5999999999999</v>
      </c>
      <c r="E73" s="23">
        <f>([1]вихідна!C63+[1]вихідна!C64+[1]вихідна!C65+[1]вихідна!C66+[1]вихідна!C67)/1000</f>
        <v>1072.5697600000001</v>
      </c>
      <c r="F73" s="31">
        <f t="shared" si="6"/>
        <v>98.256665445218047</v>
      </c>
      <c r="G73" s="13">
        <f t="shared" si="10"/>
        <v>11.84204740927208</v>
      </c>
      <c r="H73" s="16"/>
    </row>
    <row r="74" spans="1:10" ht="29.4" customHeight="1" thickBot="1">
      <c r="A74" s="34" t="s">
        <v>73</v>
      </c>
      <c r="B74" s="33">
        <v>900101</v>
      </c>
      <c r="C74" s="35">
        <f>SUM(C52,C65,C67)</f>
        <v>960460.53200000012</v>
      </c>
      <c r="D74" s="35">
        <f>SUM(D52,D65,D67)</f>
        <v>81063.247666666663</v>
      </c>
      <c r="E74" s="36">
        <f>SUM(E52,E65,E67)</f>
        <v>92282.269629999995</v>
      </c>
      <c r="F74" s="37">
        <f t="shared" si="6"/>
        <v>113.83983776404582</v>
      </c>
      <c r="G74" s="38">
        <f t="shared" si="10"/>
        <v>9.6081272010040273</v>
      </c>
      <c r="H74" s="16"/>
      <c r="J74" s="2" t="s">
        <v>74</v>
      </c>
    </row>
    <row r="75" spans="1:10" ht="28.5" customHeight="1">
      <c r="E75" s="16"/>
      <c r="F75" s="16"/>
      <c r="G75" s="13"/>
    </row>
    <row r="76" spans="1:10" ht="25.5" customHeight="1">
      <c r="A76" s="42"/>
      <c r="B76" s="42"/>
      <c r="C76" s="42"/>
      <c r="D76" s="42"/>
      <c r="E76" s="42"/>
      <c r="F76" s="39"/>
      <c r="G76" s="39"/>
      <c r="H76" s="2" t="s">
        <v>75</v>
      </c>
    </row>
    <row r="77" spans="1:10" ht="13.5" customHeight="1">
      <c r="C77" s="16"/>
      <c r="D77" s="16"/>
      <c r="E77" s="2" t="s">
        <v>76</v>
      </c>
    </row>
    <row r="78" spans="1:10" ht="16.5" customHeight="1">
      <c r="H78" s="2" t="s">
        <v>77</v>
      </c>
    </row>
    <row r="80" spans="1:10">
      <c r="A80" s="40"/>
    </row>
    <row r="81" spans="1:1">
      <c r="A81" s="40"/>
    </row>
    <row r="82" spans="1:1">
      <c r="A82" s="40"/>
    </row>
  </sheetData>
  <mergeCells count="13">
    <mergeCell ref="F4:F5"/>
    <mergeCell ref="G4:G7"/>
    <mergeCell ref="A9:G9"/>
    <mergeCell ref="A53:G53"/>
    <mergeCell ref="A76:E76"/>
    <mergeCell ref="A1:E1"/>
    <mergeCell ref="A2:E2"/>
    <mergeCell ref="A3:E3"/>
    <mergeCell ref="A4:A7"/>
    <mergeCell ref="B4:B7"/>
    <mergeCell ref="C4:C7"/>
    <mergeCell ref="D4:D5"/>
    <mergeCell ref="E4:E7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cp:lastPrinted>2025-02-07T12:33:36Z</cp:lastPrinted>
  <dcterms:created xsi:type="dcterms:W3CDTF">2025-02-07T12:20:45Z</dcterms:created>
  <dcterms:modified xsi:type="dcterms:W3CDTF">2025-02-14T07:57:36Z</dcterms:modified>
</cp:coreProperties>
</file>